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Сварочное оборуд 2025 1009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Лист1!$A$8:$H$23</definedName>
  </definedNames>
  <calcPr calcId="152511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8" i="1"/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8" i="1" l="1"/>
  <c r="H24" i="1" s="1"/>
</calcChain>
</file>

<file path=xl/sharedStrings.xml><?xml version="1.0" encoding="utf-8"?>
<sst xmlns="http://schemas.openxmlformats.org/spreadsheetml/2006/main" count="45" uniqueCount="32">
  <si>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</si>
  <si>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</si>
  <si>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</si>
  <si>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</si>
  <si>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</si>
  <si>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</si>
  <si>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</si>
  <si>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</si>
  <si>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</si>
  <si>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</si>
  <si>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</si>
  <si>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</si>
  <si>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2025</t>
  </si>
  <si>
    <t>Электроды ОК-46.00Р 4мм ESAB</t>
  </si>
  <si>
    <t>кг</t>
  </si>
  <si>
    <t>Электроды ОК-46.00Р 3мм ESAB</t>
  </si>
  <si>
    <t>Электроды МР-3 3мм</t>
  </si>
  <si>
    <t>Электроды МР-3С 3мм</t>
  </si>
  <si>
    <t>Электроды ОК-46.00Р 5мм ESAB</t>
  </si>
  <si>
    <t>Электроды вольфрам TBi WP-15 2,4 мм 10шт</t>
  </si>
  <si>
    <t>упаковка</t>
  </si>
  <si>
    <t>Аппарат сварочный Ресанта САИПА-200 65/2</t>
  </si>
  <si>
    <t>шт</t>
  </si>
  <si>
    <t>Аппарат сварочный Ресанта САИ-250 65/6</t>
  </si>
  <si>
    <t>Аппарат плазменной резки Аврора Джет 40</t>
  </si>
  <si>
    <t>Горелка пропановая ГЗУ-3-23</t>
  </si>
  <si>
    <t>Держатель электродов 500А</t>
  </si>
  <si>
    <t>Редуктор кислородный БКО-50мг</t>
  </si>
  <si>
    <t>Редуктор пропановый БПО-5-3</t>
  </si>
  <si>
    <t>Редуктор углекислотный баллонный УР-6-6</t>
  </si>
  <si>
    <t>Резак пропановый Р1-01-П</t>
  </si>
  <si>
    <t>Проволока сварочная СВ08Г2С 0,8мм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</si>
</sst>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zoomScale="70" zoomScaleNormal="70" workbookViewId="0">
      <selection activeCell="A3" sqref="A3:G3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4" customWidth="1"/>
    <col min="5" max="5" width="14.7109375" style="15" customWidth="1"/>
    <col min="6" max="6" width="13.85546875" style="15" customWidth="1"/>
    <col min="7" max="7" width="14.140625" style="16" customWidth="1"/>
    <col min="8" max="8" width="14.42578125" style="17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20" t="s">
        <v>10</v>
      </c>
      <c r="H1" s="20"/>
    </row>
    <row r="2" spans="1:9" x14ac:dyDescent="0.25">
      <c r="A2" s="4"/>
    </row>
    <row r="3" spans="1:9" x14ac:dyDescent="0.25">
      <c r="A3" s="21" t="s">
        <v>5</v>
      </c>
      <c r="B3" s="21"/>
      <c r="C3" s="21"/>
      <c r="D3" s="21"/>
      <c r="E3" s="21"/>
      <c r="F3" s="21"/>
      <c r="G3" s="21"/>
    </row>
    <row r="4" spans="1:9" ht="15.75" customHeight="1" x14ac:dyDescent="0.25"/>
    <row r="5" spans="1:9" ht="38.25" customHeight="1" x14ac:dyDescent="0.25">
      <c r="A5" s="22" t="s">
        <v>0</v>
      </c>
      <c r="B5" s="25" t="s">
        <v>1</v>
      </c>
      <c r="C5" s="22" t="s">
        <v>2</v>
      </c>
      <c r="D5" s="22" t="s">
        <v>6</v>
      </c>
      <c r="E5" s="28" t="s">
        <v>3</v>
      </c>
      <c r="F5" s="29"/>
      <c r="G5" s="30" t="s">
        <v>7</v>
      </c>
      <c r="H5" s="30"/>
    </row>
    <row r="6" spans="1:9" ht="38.25" customHeight="1" x14ac:dyDescent="0.25">
      <c r="A6" s="23"/>
      <c r="B6" s="26"/>
      <c r="C6" s="23"/>
      <c r="D6" s="23"/>
      <c r="E6" s="28" t="s">
        <v>4</v>
      </c>
      <c r="F6" s="29"/>
      <c r="G6" s="30"/>
      <c r="H6" s="30"/>
    </row>
    <row r="7" spans="1:9" ht="81" customHeight="1" x14ac:dyDescent="0.25">
      <c r="A7" s="24"/>
      <c r="B7" s="27"/>
      <c r="C7" s="24"/>
      <c r="D7" s="24"/>
      <c r="E7" s="9" t="s">
        <v>12</v>
      </c>
      <c r="F7" s="9" t="s">
        <v>11</v>
      </c>
      <c r="G7" s="10" t="s">
        <v>8</v>
      </c>
      <c r="H7" s="9" t="s">
        <v>9</v>
      </c>
    </row>
    <row r="8" spans="1:9" ht="15.75" customHeight="1" x14ac:dyDescent="0.25">
      <c r="A8" s="6">
        <v>1</v>
      </c>
      <c r="B8" s="7" t="s">
        <v>13</v>
      </c>
      <c r="C8" s="11" t="s">
        <v>14</v>
      </c>
      <c r="D8" s="11">
        <v>241.2</v>
      </c>
      <c r="E8" s="18">
        <v>305.73</v>
      </c>
      <c r="F8" s="18">
        <v>305.73</v>
      </c>
      <c r="G8" s="12">
        <f>E8</f>
        <v>305.73</v>
      </c>
      <c r="H8" s="19">
        <f>ROUND(D8*G8,2)</f>
        <v>73742.080000000002</v>
      </c>
      <c r="I8" s="3"/>
    </row>
    <row r="9" spans="1:9" ht="15.75" customHeight="1" x14ac:dyDescent="0.25">
      <c r="A9" s="6">
        <v>2</v>
      </c>
      <c r="B9" s="7" t="s">
        <v>15</v>
      </c>
      <c r="C9" s="11" t="s">
        <v>14</v>
      </c>
      <c r="D9" s="11">
        <v>55.6</v>
      </c>
      <c r="E9" s="18">
        <v>315.02</v>
      </c>
      <c r="F9" s="18">
        <v>315.73</v>
      </c>
      <c r="G9" s="12">
        <f t="shared" ref="G9:G23" si="0">E9</f>
        <v>315.02</v>
      </c>
      <c r="H9" s="19">
        <f>ROUND(D9*G9,2)</f>
        <v>17515.11</v>
      </c>
      <c r="I9" s="3"/>
    </row>
    <row r="10" spans="1:9" ht="15.75" customHeight="1" x14ac:dyDescent="0.25">
      <c r="A10" s="6">
        <v>3</v>
      </c>
      <c r="B10" s="7" t="s">
        <v>16</v>
      </c>
      <c r="C10" s="11" t="s">
        <v>14</v>
      </c>
      <c r="D10" s="11">
        <v>84.1</v>
      </c>
      <c r="E10" s="18">
        <v>183.27</v>
      </c>
      <c r="F10" s="18">
        <v>187.6</v>
      </c>
      <c r="G10" s="12">
        <f t="shared" si="0"/>
        <v>183.27</v>
      </c>
      <c r="H10" s="19">
        <f>ROUND(D10*G10,2)</f>
        <v>15413.01</v>
      </c>
      <c r="I10" s="3"/>
    </row>
    <row r="11" spans="1:9" ht="15.75" customHeight="1" x14ac:dyDescent="0.25">
      <c r="A11" s="6">
        <v>4</v>
      </c>
      <c r="B11" s="7" t="s">
        <v>17</v>
      </c>
      <c r="C11" s="11" t="s">
        <v>14</v>
      </c>
      <c r="D11" s="11">
        <v>14</v>
      </c>
      <c r="E11" s="18">
        <v>176.55</v>
      </c>
      <c r="F11" s="18">
        <v>185.36</v>
      </c>
      <c r="G11" s="12">
        <f t="shared" si="0"/>
        <v>176.55</v>
      </c>
      <c r="H11" s="19">
        <f>ROUND(D11*G11,2)</f>
        <v>2471.6999999999998</v>
      </c>
      <c r="I11" s="3"/>
    </row>
    <row r="12" spans="1:9" ht="15.75" customHeight="1" x14ac:dyDescent="0.25">
      <c r="A12" s="6">
        <v>5</v>
      </c>
      <c r="B12" s="7" t="s">
        <v>18</v>
      </c>
      <c r="C12" s="11" t="s">
        <v>14</v>
      </c>
      <c r="D12" s="11">
        <v>5</v>
      </c>
      <c r="E12" s="18">
        <v>313.83</v>
      </c>
      <c r="F12" s="18">
        <v>317.81</v>
      </c>
      <c r="G12" s="12">
        <f t="shared" si="0"/>
        <v>313.83</v>
      </c>
      <c r="H12" s="19">
        <f>ROUND(D12*G12,2)</f>
        <v>1569.15</v>
      </c>
      <c r="I12" s="3"/>
    </row>
    <row r="13" spans="1:9" ht="15.75" customHeight="1" x14ac:dyDescent="0.25">
      <c r="A13" s="6">
        <v>6</v>
      </c>
      <c r="B13" s="7" t="s">
        <v>19</v>
      </c>
      <c r="C13" s="11" t="s">
        <v>20</v>
      </c>
      <c r="D13" s="11">
        <v>1</v>
      </c>
      <c r="E13" s="18">
        <v>1339.48</v>
      </c>
      <c r="F13" s="18">
        <v>1339.48</v>
      </c>
      <c r="G13" s="12">
        <f t="shared" si="0"/>
        <v>1339.48</v>
      </c>
      <c r="H13" s="19">
        <f>ROUND(D13*G13,2)</f>
        <v>1339.48</v>
      </c>
      <c r="I13" s="3"/>
    </row>
    <row r="14" spans="1:9" ht="15.75" customHeight="1" x14ac:dyDescent="0.25">
      <c r="A14" s="6">
        <v>7</v>
      </c>
      <c r="B14" s="7" t="s">
        <v>21</v>
      </c>
      <c r="C14" s="11" t="s">
        <v>22</v>
      </c>
      <c r="D14" s="11">
        <v>8</v>
      </c>
      <c r="E14" s="18">
        <v>25636.15</v>
      </c>
      <c r="F14" s="18">
        <v>25636.15</v>
      </c>
      <c r="G14" s="12">
        <f t="shared" si="0"/>
        <v>25636.15</v>
      </c>
      <c r="H14" s="19">
        <f>ROUND(D14*G14,2)</f>
        <v>205089.2</v>
      </c>
      <c r="I14" s="3"/>
    </row>
    <row r="15" spans="1:9" ht="15.75" customHeight="1" x14ac:dyDescent="0.25">
      <c r="A15" s="6">
        <v>8</v>
      </c>
      <c r="B15" s="7" t="s">
        <v>23</v>
      </c>
      <c r="C15" s="11" t="s">
        <v>22</v>
      </c>
      <c r="D15" s="11">
        <v>1</v>
      </c>
      <c r="E15" s="18">
        <v>12936.49</v>
      </c>
      <c r="F15" s="18"/>
      <c r="G15" s="12">
        <f t="shared" si="0"/>
        <v>12936.49</v>
      </c>
      <c r="H15" s="19">
        <f>ROUND(D15*G15,2)</f>
        <v>12936.49</v>
      </c>
      <c r="I15" s="3"/>
    </row>
    <row r="16" spans="1:9" ht="15.75" customHeight="1" x14ac:dyDescent="0.25">
      <c r="A16" s="6">
        <v>9</v>
      </c>
      <c r="B16" s="7" t="s">
        <v>24</v>
      </c>
      <c r="C16" s="11" t="s">
        <v>22</v>
      </c>
      <c r="D16" s="11">
        <v>1</v>
      </c>
      <c r="E16" s="18">
        <v>17387.53</v>
      </c>
      <c r="F16" s="18"/>
      <c r="G16" s="12">
        <f t="shared" si="0"/>
        <v>17387.53</v>
      </c>
      <c r="H16" s="19">
        <f>ROUND(D16*G16,2)</f>
        <v>17387.53</v>
      </c>
      <c r="I16" s="3"/>
    </row>
    <row r="17" spans="1:17" ht="15.75" customHeight="1" x14ac:dyDescent="0.25">
      <c r="A17" s="6">
        <v>10</v>
      </c>
      <c r="B17" s="7" t="s">
        <v>25</v>
      </c>
      <c r="C17" s="11" t="s">
        <v>22</v>
      </c>
      <c r="D17" s="11">
        <v>1</v>
      </c>
      <c r="E17" s="18">
        <v>1431.91</v>
      </c>
      <c r="F17" s="18"/>
      <c r="G17" s="12">
        <f t="shared" si="0"/>
        <v>1431.91</v>
      </c>
      <c r="H17" s="19">
        <f>ROUND(D17*G17,2)</f>
        <v>1431.91</v>
      </c>
      <c r="I17" s="3"/>
    </row>
    <row r="18" spans="1:17" ht="24" customHeight="1" x14ac:dyDescent="0.25">
      <c r="A18" s="6">
        <v>11</v>
      </c>
      <c r="B18" s="7" t="s">
        <v>26</v>
      </c>
      <c r="C18" s="11" t="s">
        <v>22</v>
      </c>
      <c r="D18" s="11">
        <v>3</v>
      </c>
      <c r="E18" s="18">
        <v>284.47000000000003</v>
      </c>
      <c r="F18" s="18">
        <v>284.47000000000003</v>
      </c>
      <c r="G18" s="12">
        <f t="shared" si="0"/>
        <v>284.47000000000003</v>
      </c>
      <c r="H18" s="19">
        <f>ROUND(D18*G18,2)</f>
        <v>853.41</v>
      </c>
      <c r="I18" s="3"/>
      <c r="Q18" s="13"/>
    </row>
    <row r="19" spans="1:17" ht="15.75" customHeight="1" x14ac:dyDescent="0.25">
      <c r="A19" s="6">
        <v>12</v>
      </c>
      <c r="B19" s="7" t="s">
        <v>27</v>
      </c>
      <c r="C19" s="11" t="s">
        <v>22</v>
      </c>
      <c r="D19" s="11">
        <v>1</v>
      </c>
      <c r="E19" s="18">
        <v>1542.54</v>
      </c>
      <c r="F19" s="18">
        <v>1542.54</v>
      </c>
      <c r="G19" s="12">
        <f t="shared" si="0"/>
        <v>1542.54</v>
      </c>
      <c r="H19" s="19">
        <f>ROUND(D19*G19,2)</f>
        <v>1542.54</v>
      </c>
      <c r="I19" s="3"/>
    </row>
    <row r="20" spans="1:17" ht="15.75" customHeight="1" x14ac:dyDescent="0.25">
      <c r="A20" s="6">
        <v>13</v>
      </c>
      <c r="B20" s="7" t="s">
        <v>28</v>
      </c>
      <c r="C20" s="11" t="s">
        <v>22</v>
      </c>
      <c r="D20" s="11">
        <v>1</v>
      </c>
      <c r="E20" s="18">
        <v>746.77</v>
      </c>
      <c r="F20" s="18"/>
      <c r="G20" s="12">
        <f t="shared" si="0"/>
        <v>746.77</v>
      </c>
      <c r="H20" s="19">
        <f>ROUND(D20*G20,2)</f>
        <v>746.77</v>
      </c>
      <c r="I20" s="3"/>
    </row>
    <row r="21" spans="1:17" ht="15.75" customHeight="1" x14ac:dyDescent="0.25">
      <c r="A21" s="6">
        <v>14</v>
      </c>
      <c r="B21" s="7" t="s">
        <v>29</v>
      </c>
      <c r="C21" s="11" t="s">
        <v>22</v>
      </c>
      <c r="D21" s="11">
        <v>1</v>
      </c>
      <c r="E21" s="18">
        <v>2407.02</v>
      </c>
      <c r="F21" s="18">
        <v>2407.02</v>
      </c>
      <c r="G21" s="12">
        <f t="shared" si="0"/>
        <v>2407.02</v>
      </c>
      <c r="H21" s="19">
        <f>ROUND(D21*G21,2)</f>
        <v>2407.02</v>
      </c>
      <c r="I21" s="3"/>
    </row>
    <row r="22" spans="1:17" ht="15.75" customHeight="1" x14ac:dyDescent="0.25">
      <c r="A22" s="6">
        <v>15</v>
      </c>
      <c r="B22" s="7" t="s">
        <v>30</v>
      </c>
      <c r="C22" s="11" t="s">
        <v>22</v>
      </c>
      <c r="D22" s="11">
        <v>1</v>
      </c>
      <c r="E22" s="18">
        <v>2038.14</v>
      </c>
      <c r="F22" s="18"/>
      <c r="G22" s="12">
        <f t="shared" si="0"/>
        <v>2038.14</v>
      </c>
      <c r="H22" s="19">
        <f>ROUND(D22*G22,2)</f>
        <v>2038.14</v>
      </c>
      <c r="I22" s="3"/>
    </row>
    <row r="23" spans="1:17" ht="15.75" customHeight="1" x14ac:dyDescent="0.25">
      <c r="A23" s="6">
        <v>16</v>
      </c>
      <c r="B23" s="7" t="s">
        <v>31</v>
      </c>
      <c r="C23" s="11" t="s">
        <v>14</v>
      </c>
      <c r="D23" s="11">
        <v>90</v>
      </c>
      <c r="E23" s="18">
        <v>224.72</v>
      </c>
      <c r="F23" s="18"/>
      <c r="G23" s="12">
        <f t="shared" si="0"/>
        <v>224.72</v>
      </c>
      <c r="H23" s="19">
        <f>ROUND(D23*G23,2)</f>
        <v>20224.8</v>
      </c>
      <c r="I23" s="3"/>
    </row>
    <row r="24" spans="1:17" x14ac:dyDescent="0.25">
      <c r="H24" s="17">
        <f>SUM(H8:H23)</f>
        <v>376708.33999999997</v>
      </c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2024-09-10T05:25:25Z</dcterms:modified>
</cp:coreProperties>
</file>